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J:\ACHATS\2025\SRV_Autres\Prestations juridiques RH\2-DCE et Publicité\"/>
    </mc:Choice>
  </mc:AlternateContent>
  <xr:revisionPtr revIDLastSave="0" documentId="13_ncr:1_{7DAB0E67-D72B-4862-9B9B-C2EDDD6B6802}" xr6:coauthVersionLast="47" xr6:coauthVersionMax="47" xr10:uidLastSave="{00000000-0000-0000-0000-000000000000}"/>
  <bookViews>
    <workbookView xWindow="-19310" yWindow="-110" windowWidth="19420" windowHeight="10420" xr2:uid="{00000000-000D-0000-FFFF-FFFF00000000}"/>
  </bookViews>
  <sheets>
    <sheet name="BPU" sheetId="11" r:id="rId1"/>
    <sheet name="DQE" sheetId="1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4" i="13" l="1"/>
  <c r="G17" i="13"/>
  <c r="I17" i="13" s="1"/>
  <c r="G18" i="13"/>
  <c r="G19" i="13"/>
  <c r="I19" i="13" s="1"/>
  <c r="G20" i="13"/>
  <c r="I20" i="13" s="1"/>
  <c r="G21" i="13"/>
  <c r="G22" i="13"/>
  <c r="I22" i="13" s="1"/>
  <c r="G23" i="13"/>
  <c r="I23" i="13" s="1"/>
  <c r="G24" i="13"/>
  <c r="G25" i="13"/>
  <c r="G26" i="13"/>
  <c r="G27" i="13"/>
  <c r="I27" i="13" s="1"/>
  <c r="G28" i="13"/>
  <c r="I28" i="13" s="1"/>
  <c r="G29" i="13"/>
  <c r="G30" i="13"/>
  <c r="G31" i="13"/>
  <c r="G32" i="13"/>
  <c r="G16" i="13"/>
  <c r="G12" i="13"/>
  <c r="I12" i="13" s="1"/>
  <c r="G13" i="13"/>
  <c r="I13" i="13" s="1"/>
  <c r="G14" i="13"/>
  <c r="I14" i="13" s="1"/>
  <c r="G15" i="13"/>
  <c r="I15" i="13" s="1"/>
  <c r="I24" i="13"/>
  <c r="I25" i="13"/>
  <c r="I26" i="13"/>
  <c r="I29" i="13"/>
  <c r="G9" i="13"/>
  <c r="I9" i="13" s="1"/>
  <c r="G10" i="13"/>
  <c r="I10" i="13" s="1"/>
  <c r="G11" i="13"/>
  <c r="G8" i="13"/>
  <c r="I18" i="13"/>
  <c r="I21" i="13"/>
  <c r="I30" i="13"/>
  <c r="I31" i="13"/>
  <c r="I32" i="13"/>
  <c r="I11" i="13"/>
  <c r="I16" i="13" l="1"/>
  <c r="I8" i="13"/>
  <c r="I33" i="13" l="1"/>
</calcChain>
</file>

<file path=xl/sharedStrings.xml><?xml version="1.0" encoding="utf-8"?>
<sst xmlns="http://schemas.openxmlformats.org/spreadsheetml/2006/main" count="234" uniqueCount="73">
  <si>
    <r>
      <t>" Simple"</t>
    </r>
    <r>
      <rPr>
        <vertAlign val="superscript"/>
        <sz val="10"/>
        <color rgb="FF000000"/>
        <rFont val="Trebuchet MS"/>
        <family val="2"/>
      </rPr>
      <t>1</t>
    </r>
  </si>
  <si>
    <r>
      <t>" Complexe"</t>
    </r>
    <r>
      <rPr>
        <vertAlign val="superscript"/>
        <sz val="10"/>
        <color rgb="FF000000"/>
        <rFont val="Trebuchet MS"/>
        <family val="2"/>
      </rPr>
      <t>2</t>
    </r>
  </si>
  <si>
    <r>
      <t>Consultation écrite « complexe »</t>
    </r>
    <r>
      <rPr>
        <vertAlign val="superscript"/>
        <sz val="10"/>
        <rFont val="Trebuchet MS"/>
        <family val="2"/>
      </rPr>
      <t>2</t>
    </r>
  </si>
  <si>
    <t>Consultation écrite simple: analyse d’un point de droit ne présentant pas de difficulté particulière sous la forme d’un avis argumenté ou analyse d’un point de droit sous la forme d’une note de synthèse juridique, assortie le cas échéant d’une recommandation</t>
  </si>
  <si>
    <t xml:space="preserve">Unité </t>
  </si>
  <si>
    <t>Heure</t>
  </si>
  <si>
    <t>Forfait annuel</t>
  </si>
  <si>
    <t xml:space="preserve">Forfait de veille relative à l’actualité sociale  </t>
  </si>
  <si>
    <t>Réunions de formation sur la législation et réglementation</t>
  </si>
  <si>
    <r>
      <rPr>
        <b/>
        <sz val="11"/>
        <rFont val="Trebuchet MS"/>
        <family val="2"/>
      </rPr>
      <t xml:space="preserve">Conseil
</t>
    </r>
    <r>
      <rPr>
        <sz val="10"/>
        <rFont val="Trebuchet MS"/>
        <family val="2"/>
      </rPr>
      <t xml:space="preserve">Consultations
juridiques
</t>
    </r>
  </si>
  <si>
    <t xml:space="preserve">Prestations
associées
</t>
  </si>
  <si>
    <t>Conseil en Droit social et protection sociale complémentaire</t>
  </si>
  <si>
    <t xml:space="preserve"> Bordereau de Prix Unitaire </t>
  </si>
  <si>
    <t>Réunions en visioconférence</t>
  </si>
  <si>
    <t xml:space="preserve">Forfait 1/2 journée </t>
  </si>
  <si>
    <t>Réunions dans les locaux du cabinet</t>
  </si>
  <si>
    <t>Prix unitaire - € HT</t>
  </si>
  <si>
    <t>1.1</t>
  </si>
  <si>
    <t>1.2</t>
  </si>
  <si>
    <t>1.3</t>
  </si>
  <si>
    <t>2.1</t>
  </si>
  <si>
    <t>2.2</t>
  </si>
  <si>
    <t>3.1</t>
  </si>
  <si>
    <t>3.2</t>
  </si>
  <si>
    <t>3.3</t>
  </si>
  <si>
    <t>3.4</t>
  </si>
  <si>
    <t>3.5</t>
  </si>
  <si>
    <t>3.6</t>
  </si>
  <si>
    <t>3.7</t>
  </si>
  <si>
    <t>3.8</t>
  </si>
  <si>
    <t>3.9</t>
  </si>
  <si>
    <t>Nature de la prestation</t>
  </si>
  <si>
    <t>UO</t>
  </si>
  <si>
    <t>Missions</t>
  </si>
  <si>
    <t>Détails quantititaifs estimés</t>
  </si>
  <si>
    <t>Prix unitaire 
€ HT</t>
  </si>
  <si>
    <t>Prix total
 € HT</t>
  </si>
  <si>
    <t>Quantité estimée /an</t>
  </si>
  <si>
    <r>
      <t>Consultation écrite « simple »</t>
    </r>
    <r>
      <rPr>
        <vertAlign val="superscript"/>
        <sz val="10"/>
        <rFont val="Trebuchet MS"/>
        <family val="2"/>
      </rPr>
      <t xml:space="preserve">1 </t>
    </r>
  </si>
  <si>
    <t>Consultation « orale » réponse immédiate par téléphone</t>
  </si>
  <si>
    <t>2.3</t>
  </si>
  <si>
    <t>2.4</t>
  </si>
  <si>
    <t>Profil</t>
  </si>
  <si>
    <t>Avocat junior</t>
  </si>
  <si>
    <t>Avocat senior ou associé</t>
  </si>
  <si>
    <t>1.4</t>
  </si>
  <si>
    <t>3.10</t>
  </si>
  <si>
    <t>3.11</t>
  </si>
  <si>
    <t>3.12</t>
  </si>
  <si>
    <t xml:space="preserve">Rédaction d'actes ou modèles d'actes
</t>
  </si>
  <si>
    <t xml:space="preserve">cadre à compléter </t>
  </si>
  <si>
    <r>
      <t>MAPA N°JUR-</t>
    </r>
    <r>
      <rPr>
        <b/>
        <sz val="14"/>
        <color rgb="FFFF0000"/>
        <rFont val="Tahoma"/>
        <family val="2"/>
      </rPr>
      <t>XXX</t>
    </r>
    <r>
      <rPr>
        <b/>
        <sz val="14"/>
        <color indexed="9"/>
        <rFont val="Tahoma"/>
        <family val="2"/>
      </rPr>
      <t xml:space="preserve">
Prestations de conseil juridique en droit social et droit de la fonction publique
ANNEXE 1 à l'Acte d'engagement : BORDEREAU DE PRIX UNITAIRES (B.P.U.) 
</t>
    </r>
    <r>
      <rPr>
        <i/>
        <sz val="12"/>
        <color indexed="9"/>
        <rFont val="Tahoma"/>
        <family val="2"/>
      </rPr>
      <t>document contractuel
Les prix indiqués au BPU sont des prix plafond</t>
    </r>
  </si>
  <si>
    <t>Conseil en Droit social et droit de la fonction publique</t>
  </si>
  <si>
    <r>
      <rPr>
        <b/>
        <sz val="11"/>
        <rFont val="Trebuchet MS"/>
        <family val="2"/>
      </rPr>
      <t>Conseil et assistance</t>
    </r>
    <r>
      <rPr>
        <sz val="10"/>
        <rFont val="Trebuchet MS"/>
        <family val="2"/>
      </rPr>
      <t xml:space="preserve">
juridiques
</t>
    </r>
  </si>
  <si>
    <t>Consultation « orale » réponse immédiate par téléphone ou visioconférence</t>
  </si>
  <si>
    <t>réponse juridique ou validation d’un  document/d’une clause peu complexe</t>
  </si>
  <si>
    <t>Consultation écrite complexe: conseil sur la rédaction ou la validation d’un document / d’une clause, sur toute question qui suscite l’examen approfondi d’un point de droit, et nécessitant un avis écrit et motivé tant sur le fond que sur la forme</t>
  </si>
  <si>
    <t xml:space="preserve">Rédaction d'actes et de modèles d’actes
</t>
  </si>
  <si>
    <t>Observations demandées sur un projet d’acte établi par l’ASNR (projet d’accord, délibération, projet de courriers à l’intention du personnel …)</t>
  </si>
  <si>
    <t xml:space="preserve">
Rédaction d’actes par le titulaire (projet d’accord, délibération, projet de courriers individuels et collectifs à l’intention du personnel...)</t>
  </si>
  <si>
    <t>3.</t>
  </si>
  <si>
    <t>Appui juridique lors de réunions de travail, ou tout autre évènement</t>
  </si>
  <si>
    <t>Réunions dans les locaux de l'ASNR en IDF (temps, frais de transport et tous débours)</t>
  </si>
  <si>
    <t>4.1</t>
  </si>
  <si>
    <t>4.2</t>
  </si>
  <si>
    <t>4.3</t>
  </si>
  <si>
    <t>Veille complémentaire sur demande à l'initiative  de l'ASNR</t>
  </si>
  <si>
    <t>5.1</t>
  </si>
  <si>
    <t>5.2</t>
  </si>
  <si>
    <t>Prestations
associées</t>
  </si>
  <si>
    <t>Total DQE € HT (1 an)</t>
  </si>
  <si>
    <t>Total DQE € HT (4 ans)</t>
  </si>
  <si>
    <r>
      <t>MAPA N°JUR-</t>
    </r>
    <r>
      <rPr>
        <b/>
        <sz val="14"/>
        <color rgb="FFFF0000"/>
        <rFont val="Tahoma"/>
        <family val="2"/>
      </rPr>
      <t>XXX</t>
    </r>
    <r>
      <rPr>
        <b/>
        <sz val="14"/>
        <color indexed="9"/>
        <rFont val="Tahoma"/>
        <family val="2"/>
      </rPr>
      <t xml:space="preserve">
PRESTATIONS JURIDIQUES DE CONSEIL ET D'ASSISTANCE EN DROIT SOCIAL AU PROFIT  DE L’IRSN
 DETAILS QUANTITATIFS ESTIMATIFS (D.Q.E) 
</t>
    </r>
    <r>
      <rPr>
        <i/>
        <sz val="12"/>
        <color indexed="9"/>
        <rFont val="Tahoma"/>
        <family val="2"/>
      </rPr>
      <t xml:space="preserve">document non contractuel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</si>
</sst>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40C]_-;\-* #,##0.00\ [$€-40C]_-;_-* &quot;-&quot;??\ [$€-40C]_-;_-@_-"/>
  </numFmts>
  <fonts count="17" x14ac:knownFonts="1">
    <font>
      <sz val="11"/>
      <color rgb="FF000000"/>
      <name val="Calibri"/>
      <family val="2"/>
    </font>
    <font>
      <sz val="11"/>
      <color theme="1"/>
      <name val="Calibri"/>
      <family val="2"/>
      <scheme val="minor"/>
    </font>
    <font>
      <b/>
      <sz val="10"/>
      <name val="Trebuchet MS"/>
      <family val="2"/>
    </font>
    <font>
      <sz val="10"/>
      <name val="Trebuchet MS"/>
      <family val="2"/>
    </font>
    <font>
      <sz val="10"/>
      <color rgb="FF000000"/>
      <name val="Trebuchet MS"/>
      <family val="2"/>
    </font>
    <font>
      <sz val="8.5"/>
      <color rgb="FF000000"/>
      <name val="Trebuchet MS"/>
      <family val="2"/>
    </font>
    <font>
      <b/>
      <sz val="11"/>
      <name val="Trebuchet MS"/>
      <family val="2"/>
    </font>
    <font>
      <vertAlign val="superscript"/>
      <sz val="10"/>
      <name val="Trebuchet MS"/>
      <family val="2"/>
    </font>
    <font>
      <vertAlign val="superscript"/>
      <sz val="10"/>
      <color rgb="FF000000"/>
      <name val="Trebuchet MS"/>
      <family val="2"/>
    </font>
    <font>
      <sz val="11"/>
      <color rgb="FF000000"/>
      <name val="Calibri"/>
      <family val="2"/>
    </font>
    <font>
      <b/>
      <sz val="14"/>
      <color indexed="9"/>
      <name val="Tahoma"/>
      <family val="2"/>
    </font>
    <font>
      <sz val="10"/>
      <name val="Arial"/>
      <family val="2"/>
    </font>
    <font>
      <i/>
      <sz val="12"/>
      <color indexed="9"/>
      <name val="Tahoma"/>
      <family val="2"/>
    </font>
    <font>
      <b/>
      <sz val="14"/>
      <color rgb="FFFF0000"/>
      <name val="Tahoma"/>
      <family val="2"/>
    </font>
    <font>
      <b/>
      <sz val="11"/>
      <color rgb="FF000000"/>
      <name val="Calibri"/>
      <family val="2"/>
    </font>
    <font>
      <b/>
      <sz val="11"/>
      <color rgb="FF000000"/>
      <name val="Trebuchet MS"/>
      <family val="2"/>
    </font>
    <font>
      <sz val="8"/>
      <name val="Calibri"/>
      <family val="2"/>
    </font>
  </fonts>
  <fills count="12">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8" tint="-0.249977111117893"/>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rgb="FFFBFAD6"/>
        <bgColor indexed="64"/>
      </patternFill>
    </fill>
    <fill>
      <patternFill patternType="solid">
        <fgColor theme="4" tint="0.59999389629810485"/>
        <bgColor indexed="64"/>
      </patternFill>
    </fill>
    <fill>
      <patternFill patternType="solid">
        <fgColor theme="0" tint="-0.499984740745262"/>
        <bgColor indexed="64"/>
      </patternFill>
    </fill>
    <fill>
      <patternFill patternType="solid">
        <fgColor theme="8" tint="0.39997558519241921"/>
        <bgColor indexed="64"/>
      </patternFill>
    </fill>
  </fills>
  <borders count="15">
    <border>
      <left/>
      <right/>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style="double">
        <color indexed="22"/>
      </left>
      <right/>
      <top style="double">
        <color indexed="22"/>
      </top>
      <bottom style="double">
        <color indexed="22"/>
      </bottom>
      <diagonal/>
    </border>
    <border>
      <left/>
      <right/>
      <top style="double">
        <color indexed="22"/>
      </top>
      <bottom style="double">
        <color indexed="22"/>
      </bottom>
      <diagonal/>
    </border>
    <border>
      <left style="double">
        <color indexed="22"/>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
    <xf numFmtId="0" fontId="0" fillId="0" borderId="0"/>
    <xf numFmtId="44" fontId="9" fillId="0" borderId="0" applyFont="0" applyFill="0" applyBorder="0" applyAlignment="0" applyProtection="0"/>
    <xf numFmtId="0" fontId="1" fillId="0" borderId="0"/>
    <xf numFmtId="0" fontId="11" fillId="0" borderId="0"/>
  </cellStyleXfs>
  <cellXfs count="57">
    <xf numFmtId="0" fontId="0" fillId="0" borderId="0" xfId="0"/>
    <xf numFmtId="0" fontId="3" fillId="0" borderId="2" xfId="0" applyFont="1" applyBorder="1" applyAlignment="1">
      <alignment horizontal="center" vertical="center" wrapText="1"/>
    </xf>
    <xf numFmtId="0" fontId="3" fillId="0" borderId="2" xfId="0" applyFont="1" applyBorder="1" applyAlignment="1">
      <alignment horizontal="left" vertical="center" wrapText="1"/>
    </xf>
    <xf numFmtId="0" fontId="3" fillId="0" borderId="2" xfId="0" applyFont="1" applyBorder="1" applyAlignment="1">
      <alignment horizontal="left" vertical="top" wrapText="1"/>
    </xf>
    <xf numFmtId="0" fontId="4" fillId="0" borderId="0" xfId="0" applyFont="1"/>
    <xf numFmtId="0" fontId="5" fillId="0" borderId="0" xfId="0" applyFont="1"/>
    <xf numFmtId="0" fontId="5" fillId="0" borderId="0" xfId="0" applyFont="1" applyAlignment="1">
      <alignment vertical="center"/>
    </xf>
    <xf numFmtId="0" fontId="5" fillId="0" borderId="0" xfId="0" applyFont="1" applyAlignment="1">
      <alignment vertical="center" wrapText="1"/>
    </xf>
    <xf numFmtId="0" fontId="4" fillId="0" borderId="0" xfId="0" applyFont="1" applyAlignment="1">
      <alignment vertical="center"/>
    </xf>
    <xf numFmtId="0" fontId="3" fillId="0" borderId="4" xfId="0" applyFont="1" applyBorder="1" applyAlignment="1">
      <alignment horizontal="center" vertical="center" wrapText="1"/>
    </xf>
    <xf numFmtId="0" fontId="4" fillId="0" borderId="0" xfId="0" applyFont="1" applyAlignment="1">
      <alignment vertical="center" wrapText="1"/>
    </xf>
    <xf numFmtId="0" fontId="4" fillId="3" borderId="2" xfId="0" applyFont="1" applyFill="1" applyBorder="1" applyAlignment="1">
      <alignment horizontal="left" vertical="top" wrapText="1"/>
    </xf>
    <xf numFmtId="0" fontId="0" fillId="2" borderId="0" xfId="0" applyFill="1"/>
    <xf numFmtId="0" fontId="4" fillId="2" borderId="0" xfId="0" applyFont="1" applyFill="1"/>
    <xf numFmtId="44" fontId="4" fillId="0" borderId="2" xfId="1" applyFont="1" applyBorder="1" applyAlignment="1">
      <alignment horizontal="left" vertical="center" wrapText="1"/>
    </xf>
    <xf numFmtId="0" fontId="0" fillId="0" borderId="0" xfId="0" applyAlignment="1">
      <alignment horizontal="center" vertical="center"/>
    </xf>
    <xf numFmtId="0" fontId="4" fillId="0" borderId="0" xfId="0" applyFont="1" applyAlignment="1">
      <alignment horizontal="center" vertical="center"/>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4" fillId="3" borderId="3" xfId="0" applyFont="1" applyFill="1" applyBorder="1" applyAlignment="1">
      <alignment horizontal="center" vertical="top" wrapText="1"/>
    </xf>
    <xf numFmtId="0" fontId="4" fillId="3" borderId="7" xfId="0" applyFont="1" applyFill="1" applyBorder="1" applyAlignment="1">
      <alignment horizontal="center" vertical="top" wrapText="1"/>
    </xf>
    <xf numFmtId="0" fontId="4" fillId="3" borderId="1" xfId="0" applyFont="1" applyFill="1" applyBorder="1" applyAlignment="1">
      <alignment horizontal="center" vertical="top" wrapText="1"/>
    </xf>
    <xf numFmtId="0" fontId="4" fillId="4" borderId="6" xfId="0" applyFont="1" applyFill="1" applyBorder="1" applyAlignment="1">
      <alignment horizontal="center" vertical="center"/>
    </xf>
    <xf numFmtId="0" fontId="2" fillId="0" borderId="2" xfId="0" applyFont="1" applyBorder="1" applyAlignment="1">
      <alignment horizontal="left" vertical="center" wrapText="1"/>
    </xf>
    <xf numFmtId="0" fontId="10" fillId="6" borderId="8" xfId="2" applyFont="1" applyFill="1" applyBorder="1" applyAlignment="1">
      <alignment horizontal="center" vertical="center" wrapText="1"/>
    </xf>
    <xf numFmtId="0" fontId="10" fillId="6" borderId="9" xfId="2" applyFont="1" applyFill="1" applyBorder="1" applyAlignment="1">
      <alignment horizontal="center" vertical="center" wrapText="1"/>
    </xf>
    <xf numFmtId="0" fontId="2" fillId="7" borderId="3" xfId="0" applyFont="1" applyFill="1" applyBorder="1" applyAlignment="1">
      <alignment horizontal="center" vertical="center" wrapText="1"/>
    </xf>
    <xf numFmtId="0" fontId="2" fillId="7" borderId="7"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xf>
    <xf numFmtId="164" fontId="4" fillId="8" borderId="2" xfId="0" applyNumberFormat="1" applyFont="1" applyFill="1" applyBorder="1" applyAlignment="1">
      <alignment horizontal="center" vertical="center" wrapText="1"/>
    </xf>
    <xf numFmtId="0" fontId="4" fillId="8" borderId="2" xfId="0" applyFont="1" applyFill="1" applyBorder="1" applyAlignment="1">
      <alignment horizontal="left" vertical="top" wrapText="1"/>
    </xf>
    <xf numFmtId="0" fontId="2" fillId="9" borderId="2" xfId="0" applyFont="1" applyFill="1" applyBorder="1" applyAlignment="1">
      <alignment horizontal="center" vertical="center" wrapText="1"/>
    </xf>
    <xf numFmtId="164" fontId="4" fillId="0" borderId="2" xfId="0" applyNumberFormat="1" applyFont="1" applyFill="1" applyBorder="1" applyAlignment="1">
      <alignment horizontal="center" vertical="center" wrapText="1"/>
    </xf>
    <xf numFmtId="0" fontId="10" fillId="10" borderId="10" xfId="2" applyFont="1" applyFill="1" applyBorder="1" applyAlignment="1">
      <alignment horizontal="center" vertical="center" wrapText="1"/>
    </xf>
    <xf numFmtId="0" fontId="10" fillId="10" borderId="0" xfId="2" applyFont="1" applyFill="1" applyBorder="1" applyAlignment="1">
      <alignment horizontal="center" vertical="center" wrapText="1"/>
    </xf>
    <xf numFmtId="0" fontId="2" fillId="5" borderId="3"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5" borderId="3" xfId="0" applyFont="1" applyFill="1" applyBorder="1" applyAlignment="1">
      <alignment horizontal="center" vertical="center"/>
    </xf>
    <xf numFmtId="0" fontId="2" fillId="5" borderId="7" xfId="0" applyFont="1" applyFill="1" applyBorder="1" applyAlignment="1">
      <alignment horizontal="center" vertical="center"/>
    </xf>
    <xf numFmtId="0" fontId="2" fillId="5" borderId="1" xfId="0" applyFont="1" applyFill="1" applyBorder="1" applyAlignment="1">
      <alignment horizontal="center" vertical="center"/>
    </xf>
    <xf numFmtId="0" fontId="2" fillId="11" borderId="2" xfId="0" applyFont="1" applyFill="1" applyBorder="1" applyAlignment="1">
      <alignment horizontal="center" vertical="center" wrapText="1"/>
    </xf>
    <xf numFmtId="0" fontId="15" fillId="3" borderId="12" xfId="0" applyFont="1" applyFill="1" applyBorder="1" applyAlignment="1">
      <alignment horizontal="right" vertical="center"/>
    </xf>
    <xf numFmtId="0" fontId="15" fillId="3" borderId="13" xfId="0" applyFont="1" applyFill="1" applyBorder="1" applyAlignment="1">
      <alignment horizontal="right" vertical="center"/>
    </xf>
    <xf numFmtId="0" fontId="15" fillId="3" borderId="14" xfId="0" applyFont="1" applyFill="1" applyBorder="1" applyAlignment="1">
      <alignment horizontal="right" vertical="center"/>
    </xf>
    <xf numFmtId="44" fontId="14" fillId="3" borderId="11" xfId="0" applyNumberFormat="1" applyFont="1" applyFill="1" applyBorder="1" applyAlignment="1">
      <alignment vertical="center"/>
    </xf>
    <xf numFmtId="0" fontId="15" fillId="4" borderId="12" xfId="0" applyFont="1" applyFill="1" applyBorder="1" applyAlignment="1">
      <alignment horizontal="right" vertical="center"/>
    </xf>
    <xf numFmtId="0" fontId="15" fillId="4" borderId="13" xfId="0" applyFont="1" applyFill="1" applyBorder="1" applyAlignment="1">
      <alignment horizontal="right" vertical="center"/>
    </xf>
    <xf numFmtId="0" fontId="15" fillId="4" borderId="14" xfId="0" applyFont="1" applyFill="1" applyBorder="1" applyAlignment="1">
      <alignment horizontal="right" vertical="center"/>
    </xf>
    <xf numFmtId="44" fontId="14" fillId="4" borderId="11" xfId="0" applyNumberFormat="1" applyFont="1" applyFill="1" applyBorder="1" applyAlignment="1">
      <alignment vertical="center"/>
    </xf>
  </cellXfs>
  <cellStyles count="4">
    <cellStyle name="Monétaire" xfId="1" builtinId="4"/>
    <cellStyle name="Normal" xfId="0" builtinId="0"/>
    <cellStyle name="Normal 2" xfId="3" xr:uid="{00000000-0005-0000-0000-000002000000}"/>
    <cellStyle name="Normal 3" xfId="2" xr:uid="{00000000-0005-0000-0000-000003000000}"/>
  </cellStyles>
  <dxfs count="0"/>
  <tableStyles count="0" defaultTableStyle="TableStyleMedium2" defaultPivotStyle="PivotStyleLight16"/>
  <colors>
    <mruColors>
      <color rgb="FF80E23E"/>
      <color rgb="FFAAF6B7"/>
      <color rgb="FFFBFAD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282575</xdr:colOff>
      <xdr:row>0</xdr:row>
      <xdr:rowOff>263525</xdr:rowOff>
    </xdr:from>
    <xdr:to>
      <xdr:col>3</xdr:col>
      <xdr:colOff>987425</xdr:colOff>
      <xdr:row>1</xdr:row>
      <xdr:rowOff>895350</xdr:rowOff>
    </xdr:to>
    <xdr:pic>
      <xdr:nvPicPr>
        <xdr:cNvPr id="2" name="Imag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428625" y="263525"/>
          <a:ext cx="2501900" cy="11842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301624</xdr:colOff>
      <xdr:row>0</xdr:row>
      <xdr:rowOff>228600</xdr:rowOff>
    </xdr:from>
    <xdr:to>
      <xdr:col>3</xdr:col>
      <xdr:colOff>1155699</xdr:colOff>
      <xdr:row>1</xdr:row>
      <xdr:rowOff>892175</xdr:rowOff>
    </xdr:to>
    <xdr:pic>
      <xdr:nvPicPr>
        <xdr:cNvPr id="2" name="Imag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447674" y="228600"/>
          <a:ext cx="2549525" cy="121285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9"/>
  <sheetViews>
    <sheetView tabSelected="1" topLeftCell="A35" workbookViewId="0">
      <selection activeCell="D18" sqref="D18"/>
    </sheetView>
  </sheetViews>
  <sheetFormatPr baseColWidth="10" defaultRowHeight="15.75" x14ac:dyDescent="0.3"/>
  <cols>
    <col min="1" max="1" width="2.140625" customWidth="1"/>
    <col min="2" max="2" width="18.28515625" style="4" customWidth="1"/>
    <col min="3" max="3" width="8.7109375" style="4" customWidth="1"/>
    <col min="4" max="4" width="42.42578125" style="4" customWidth="1"/>
    <col min="5" max="5" width="22.7109375" style="4" customWidth="1"/>
    <col min="6" max="6" width="17.28515625" style="4" customWidth="1"/>
    <col min="7" max="7" width="14" style="4" customWidth="1"/>
  </cols>
  <sheetData>
    <row r="1" spans="1:9" ht="44.1" customHeight="1" x14ac:dyDescent="0.3">
      <c r="A1" s="12"/>
      <c r="B1" s="13"/>
      <c r="C1" s="13"/>
      <c r="D1" s="13"/>
      <c r="E1" s="13"/>
      <c r="F1" s="13"/>
      <c r="G1" s="13"/>
    </row>
    <row r="2" spans="1:9" ht="89.45" customHeight="1" thickBot="1" x14ac:dyDescent="0.35">
      <c r="A2" s="12"/>
      <c r="B2" s="13"/>
      <c r="C2" s="13"/>
      <c r="D2" s="13"/>
      <c r="E2" s="13"/>
      <c r="F2" s="13"/>
      <c r="G2" s="13"/>
    </row>
    <row r="3" spans="1:9" ht="137.44999999999999" customHeight="1" thickTop="1" thickBot="1" x14ac:dyDescent="0.3">
      <c r="B3" s="30" t="s">
        <v>51</v>
      </c>
      <c r="C3" s="31"/>
      <c r="D3" s="31"/>
      <c r="E3" s="31"/>
      <c r="F3" s="31"/>
      <c r="G3" s="31"/>
    </row>
    <row r="4" spans="1:9" ht="16.5" thickTop="1" x14ac:dyDescent="0.3"/>
    <row r="6" spans="1:9" ht="47.1" customHeight="1" x14ac:dyDescent="0.25">
      <c r="B6" s="32" t="s">
        <v>52</v>
      </c>
      <c r="C6" s="33"/>
      <c r="D6" s="33"/>
      <c r="E6" s="34"/>
      <c r="F6" s="35" t="s">
        <v>12</v>
      </c>
      <c r="G6" s="35"/>
      <c r="I6" s="36" t="s">
        <v>50</v>
      </c>
    </row>
    <row r="7" spans="1:9" ht="24.75" customHeight="1" x14ac:dyDescent="0.25">
      <c r="B7" s="38" t="s">
        <v>33</v>
      </c>
      <c r="C7" s="38" t="s">
        <v>32</v>
      </c>
      <c r="D7" s="38" t="s">
        <v>31</v>
      </c>
      <c r="E7" s="38" t="s">
        <v>42</v>
      </c>
      <c r="F7" s="38" t="s">
        <v>4</v>
      </c>
      <c r="G7" s="38" t="s">
        <v>16</v>
      </c>
    </row>
    <row r="8" spans="1:9" ht="27.75" customHeight="1" x14ac:dyDescent="0.25">
      <c r="B8" s="22" t="s">
        <v>53</v>
      </c>
      <c r="C8" s="9" t="s">
        <v>17</v>
      </c>
      <c r="D8" s="2" t="s">
        <v>54</v>
      </c>
      <c r="E8" s="2" t="s">
        <v>43</v>
      </c>
      <c r="F8" s="1" t="s">
        <v>5</v>
      </c>
      <c r="G8" s="37"/>
    </row>
    <row r="9" spans="1:9" ht="27.75" customHeight="1" x14ac:dyDescent="0.25">
      <c r="B9" s="23"/>
      <c r="C9" s="9" t="s">
        <v>18</v>
      </c>
      <c r="D9" s="2" t="s">
        <v>54</v>
      </c>
      <c r="E9" s="2" t="s">
        <v>44</v>
      </c>
      <c r="F9" s="1" t="s">
        <v>5</v>
      </c>
      <c r="G9" s="37"/>
    </row>
    <row r="10" spans="1:9" ht="27" customHeight="1" x14ac:dyDescent="0.25">
      <c r="B10" s="23"/>
      <c r="C10" s="9" t="s">
        <v>19</v>
      </c>
      <c r="D10" s="2" t="s">
        <v>38</v>
      </c>
      <c r="E10" s="2" t="s">
        <v>43</v>
      </c>
      <c r="F10" s="1" t="s">
        <v>5</v>
      </c>
      <c r="G10" s="37"/>
    </row>
    <row r="11" spans="1:9" ht="27" customHeight="1" x14ac:dyDescent="0.25">
      <c r="B11" s="24"/>
      <c r="C11" s="9" t="s">
        <v>45</v>
      </c>
      <c r="D11" s="2" t="s">
        <v>2</v>
      </c>
      <c r="E11" s="2" t="s">
        <v>44</v>
      </c>
      <c r="F11" s="1" t="s">
        <v>5</v>
      </c>
      <c r="G11" s="37"/>
    </row>
    <row r="12" spans="1:9" ht="66" customHeight="1" x14ac:dyDescent="0.25">
      <c r="B12" s="19" t="s">
        <v>57</v>
      </c>
      <c r="C12" s="9" t="s">
        <v>20</v>
      </c>
      <c r="D12" s="2" t="s">
        <v>58</v>
      </c>
      <c r="E12" s="2" t="s">
        <v>43</v>
      </c>
      <c r="F12" s="1" t="s">
        <v>5</v>
      </c>
      <c r="G12" s="37"/>
    </row>
    <row r="13" spans="1:9" ht="66" customHeight="1" x14ac:dyDescent="0.25">
      <c r="B13" s="20"/>
      <c r="C13" s="9" t="s">
        <v>21</v>
      </c>
      <c r="D13" s="2" t="s">
        <v>58</v>
      </c>
      <c r="E13" s="2" t="s">
        <v>44</v>
      </c>
      <c r="F13" s="1" t="s">
        <v>5</v>
      </c>
      <c r="G13" s="37"/>
    </row>
    <row r="14" spans="1:9" ht="82.5" customHeight="1" x14ac:dyDescent="0.25">
      <c r="B14" s="20"/>
      <c r="C14" s="9" t="s">
        <v>40</v>
      </c>
      <c r="D14" s="3" t="s">
        <v>59</v>
      </c>
      <c r="E14" s="2" t="s">
        <v>43</v>
      </c>
      <c r="F14" s="1" t="s">
        <v>5</v>
      </c>
      <c r="G14" s="37"/>
    </row>
    <row r="15" spans="1:9" ht="81" customHeight="1" x14ac:dyDescent="0.25">
      <c r="B15" s="21"/>
      <c r="C15" s="9" t="s">
        <v>41</v>
      </c>
      <c r="D15" s="3" t="s">
        <v>59</v>
      </c>
      <c r="E15" s="2" t="s">
        <v>44</v>
      </c>
      <c r="F15" s="1" t="s">
        <v>5</v>
      </c>
      <c r="G15" s="37"/>
    </row>
    <row r="16" spans="1:9" ht="45" customHeight="1" x14ac:dyDescent="0.25">
      <c r="B16" s="19" t="s">
        <v>10</v>
      </c>
      <c r="C16" s="28" t="s">
        <v>60</v>
      </c>
      <c r="D16" s="29" t="s">
        <v>61</v>
      </c>
      <c r="E16" s="25"/>
      <c r="F16" s="26"/>
      <c r="G16" s="27"/>
    </row>
    <row r="17" spans="2:7" ht="37.5" customHeight="1" x14ac:dyDescent="0.25">
      <c r="B17" s="20"/>
      <c r="C17" s="9" t="s">
        <v>22</v>
      </c>
      <c r="D17" s="2" t="s">
        <v>62</v>
      </c>
      <c r="E17" s="2" t="s">
        <v>43</v>
      </c>
      <c r="F17" s="1" t="s">
        <v>5</v>
      </c>
      <c r="G17" s="37"/>
    </row>
    <row r="18" spans="2:7" ht="37.5" customHeight="1" x14ac:dyDescent="0.25">
      <c r="B18" s="20"/>
      <c r="C18" s="9" t="s">
        <v>23</v>
      </c>
      <c r="D18" s="2" t="s">
        <v>62</v>
      </c>
      <c r="E18" s="2" t="s">
        <v>44</v>
      </c>
      <c r="F18" s="1" t="s">
        <v>5</v>
      </c>
      <c r="G18" s="37"/>
    </row>
    <row r="19" spans="2:7" ht="41.1" customHeight="1" x14ac:dyDescent="0.25">
      <c r="B19" s="20"/>
      <c r="C19" s="9" t="s">
        <v>24</v>
      </c>
      <c r="D19" s="2" t="s">
        <v>62</v>
      </c>
      <c r="E19" s="2" t="s">
        <v>43</v>
      </c>
      <c r="F19" s="1" t="s">
        <v>14</v>
      </c>
      <c r="G19" s="37"/>
    </row>
    <row r="20" spans="2:7" ht="41.1" customHeight="1" x14ac:dyDescent="0.25">
      <c r="B20" s="20"/>
      <c r="C20" s="9" t="s">
        <v>25</v>
      </c>
      <c r="D20" s="2" t="s">
        <v>62</v>
      </c>
      <c r="E20" s="2" t="s">
        <v>44</v>
      </c>
      <c r="F20" s="1" t="s">
        <v>14</v>
      </c>
      <c r="G20" s="37"/>
    </row>
    <row r="21" spans="2:7" ht="27" customHeight="1" x14ac:dyDescent="0.25">
      <c r="B21" s="20"/>
      <c r="C21" s="9" t="s">
        <v>26</v>
      </c>
      <c r="D21" s="2" t="s">
        <v>13</v>
      </c>
      <c r="E21" s="2" t="s">
        <v>43</v>
      </c>
      <c r="F21" s="1" t="s">
        <v>5</v>
      </c>
      <c r="G21" s="37"/>
    </row>
    <row r="22" spans="2:7" ht="27" customHeight="1" x14ac:dyDescent="0.25">
      <c r="B22" s="20"/>
      <c r="C22" s="9" t="s">
        <v>27</v>
      </c>
      <c r="D22" s="2" t="s">
        <v>13</v>
      </c>
      <c r="E22" s="2" t="s">
        <v>44</v>
      </c>
      <c r="F22" s="1" t="s">
        <v>5</v>
      </c>
      <c r="G22" s="37"/>
    </row>
    <row r="23" spans="2:7" ht="33" customHeight="1" x14ac:dyDescent="0.25">
      <c r="B23" s="20"/>
      <c r="C23" s="9" t="s">
        <v>28</v>
      </c>
      <c r="D23" s="2" t="s">
        <v>13</v>
      </c>
      <c r="E23" s="2" t="s">
        <v>43</v>
      </c>
      <c r="F23" s="1" t="s">
        <v>14</v>
      </c>
      <c r="G23" s="37"/>
    </row>
    <row r="24" spans="2:7" ht="33" customHeight="1" x14ac:dyDescent="0.25">
      <c r="B24" s="20"/>
      <c r="C24" s="9" t="s">
        <v>29</v>
      </c>
      <c r="D24" s="2" t="s">
        <v>13</v>
      </c>
      <c r="E24" s="2" t="s">
        <v>44</v>
      </c>
      <c r="F24" s="1" t="s">
        <v>14</v>
      </c>
      <c r="G24" s="37"/>
    </row>
    <row r="25" spans="2:7" ht="33" customHeight="1" x14ac:dyDescent="0.25">
      <c r="B25" s="20"/>
      <c r="C25" s="9" t="s">
        <v>30</v>
      </c>
      <c r="D25" s="2" t="s">
        <v>15</v>
      </c>
      <c r="E25" s="2" t="s">
        <v>43</v>
      </c>
      <c r="F25" s="1" t="s">
        <v>5</v>
      </c>
      <c r="G25" s="37"/>
    </row>
    <row r="26" spans="2:7" ht="33" customHeight="1" x14ac:dyDescent="0.25">
      <c r="B26" s="20"/>
      <c r="C26" s="9" t="s">
        <v>46</v>
      </c>
      <c r="D26" s="2" t="s">
        <v>15</v>
      </c>
      <c r="E26" s="2" t="s">
        <v>44</v>
      </c>
      <c r="F26" s="1" t="s">
        <v>5</v>
      </c>
      <c r="G26" s="37"/>
    </row>
    <row r="27" spans="2:7" ht="32.1" customHeight="1" x14ac:dyDescent="0.25">
      <c r="B27" s="20"/>
      <c r="C27" s="9" t="s">
        <v>47</v>
      </c>
      <c r="D27" s="2" t="s">
        <v>15</v>
      </c>
      <c r="E27" s="2" t="s">
        <v>43</v>
      </c>
      <c r="F27" s="1" t="s">
        <v>14</v>
      </c>
      <c r="G27" s="37"/>
    </row>
    <row r="28" spans="2:7" ht="32.1" customHeight="1" x14ac:dyDescent="0.25">
      <c r="B28" s="20"/>
      <c r="C28" s="9" t="s">
        <v>48</v>
      </c>
      <c r="D28" s="2" t="s">
        <v>15</v>
      </c>
      <c r="E28" s="2" t="s">
        <v>44</v>
      </c>
      <c r="F28" s="1" t="s">
        <v>14</v>
      </c>
      <c r="G28" s="37"/>
    </row>
    <row r="29" spans="2:7" ht="27.95" customHeight="1" x14ac:dyDescent="0.25">
      <c r="B29" s="20"/>
      <c r="C29" s="9" t="s">
        <v>63</v>
      </c>
      <c r="D29" s="29" t="s">
        <v>7</v>
      </c>
      <c r="E29" s="11"/>
      <c r="F29" s="1" t="s">
        <v>6</v>
      </c>
      <c r="G29" s="37"/>
    </row>
    <row r="30" spans="2:7" ht="36.6" customHeight="1" x14ac:dyDescent="0.25">
      <c r="B30" s="20"/>
      <c r="C30" s="9" t="s">
        <v>64</v>
      </c>
      <c r="D30" s="2" t="s">
        <v>66</v>
      </c>
      <c r="E30" s="2" t="s">
        <v>43</v>
      </c>
      <c r="F30" s="1" t="s">
        <v>5</v>
      </c>
      <c r="G30" s="37"/>
    </row>
    <row r="31" spans="2:7" ht="36.6" customHeight="1" x14ac:dyDescent="0.25">
      <c r="B31" s="20"/>
      <c r="C31" s="9" t="s">
        <v>65</v>
      </c>
      <c r="D31" s="2" t="s">
        <v>66</v>
      </c>
      <c r="E31" s="2" t="s">
        <v>44</v>
      </c>
      <c r="F31" s="1" t="s">
        <v>5</v>
      </c>
      <c r="G31" s="37"/>
    </row>
    <row r="32" spans="2:7" ht="36.6" customHeight="1" x14ac:dyDescent="0.25">
      <c r="B32" s="20"/>
      <c r="C32" s="9" t="s">
        <v>67</v>
      </c>
      <c r="D32" s="29" t="s">
        <v>8</v>
      </c>
      <c r="E32" s="2" t="s">
        <v>43</v>
      </c>
      <c r="F32" s="1" t="s">
        <v>5</v>
      </c>
      <c r="G32" s="37"/>
    </row>
    <row r="33" spans="2:7" ht="36" customHeight="1" x14ac:dyDescent="0.25">
      <c r="B33" s="21"/>
      <c r="C33" s="1" t="s">
        <v>68</v>
      </c>
      <c r="D33" s="2" t="s">
        <v>8</v>
      </c>
      <c r="E33" s="2" t="s">
        <v>44</v>
      </c>
      <c r="F33" s="1" t="s">
        <v>5</v>
      </c>
      <c r="G33" s="37"/>
    </row>
    <row r="35" spans="2:7" s="4" customFormat="1" ht="65.45" customHeight="1" x14ac:dyDescent="0.3">
      <c r="B35" s="6" t="s">
        <v>0</v>
      </c>
      <c r="C35" s="6"/>
      <c r="D35" s="7" t="s">
        <v>3</v>
      </c>
      <c r="E35" s="7" t="s">
        <v>55</v>
      </c>
      <c r="F35" s="10"/>
    </row>
    <row r="36" spans="2:7" s="4" customFormat="1" ht="75.75" customHeight="1" x14ac:dyDescent="0.3">
      <c r="B36" s="6" t="s">
        <v>1</v>
      </c>
      <c r="C36" s="6"/>
      <c r="D36" s="7" t="s">
        <v>56</v>
      </c>
      <c r="E36" s="7"/>
      <c r="F36" s="8"/>
    </row>
    <row r="37" spans="2:7" s="4" customFormat="1" ht="15" x14ac:dyDescent="0.3">
      <c r="B37" s="5"/>
      <c r="C37" s="5"/>
      <c r="F37" s="7"/>
    </row>
    <row r="39" spans="2:7" s="4" customFormat="1" ht="15" x14ac:dyDescent="0.3"/>
  </sheetData>
  <mergeCells count="7">
    <mergeCell ref="B12:B15"/>
    <mergeCell ref="B16:B33"/>
    <mergeCell ref="B3:G3"/>
    <mergeCell ref="B8:B11"/>
    <mergeCell ref="F6:G6"/>
    <mergeCell ref="B6:E6"/>
    <mergeCell ref="E16:G16"/>
  </mergeCells>
  <phoneticPr fontId="16" type="noConversion"/>
  <pageMargins left="0.23622047244094491" right="0.23622047244094491" top="0.74803149606299213" bottom="0.74803149606299213" header="0.31496062992125984" footer="0.31496062992125984"/>
  <pageSetup paperSize="9" scale="9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38"/>
  <sheetViews>
    <sheetView topLeftCell="A24" workbookViewId="0">
      <selection activeCell="H40" sqref="H40"/>
    </sheetView>
  </sheetViews>
  <sheetFormatPr baseColWidth="10" defaultRowHeight="15.75" x14ac:dyDescent="0.3"/>
  <cols>
    <col min="1" max="1" width="2.140625" style="12" customWidth="1"/>
    <col min="2" max="2" width="16.7109375" style="4" customWidth="1"/>
    <col min="3" max="3" width="8.7109375" style="4" customWidth="1"/>
    <col min="4" max="4" width="45.140625" style="4" customWidth="1"/>
    <col min="5" max="5" width="19" style="4" customWidth="1"/>
    <col min="6" max="6" width="14.7109375" style="4" customWidth="1"/>
    <col min="7" max="7" width="12.85546875" style="4" customWidth="1"/>
    <col min="8" max="8" width="11" style="15" customWidth="1"/>
    <col min="9" max="9" width="14.5703125" customWidth="1"/>
  </cols>
  <sheetData>
    <row r="1" spans="2:9" ht="44.1" customHeight="1" x14ac:dyDescent="0.3">
      <c r="B1" s="13"/>
      <c r="C1" s="13"/>
      <c r="D1" s="13"/>
      <c r="E1" s="13"/>
      <c r="F1" s="13"/>
      <c r="G1" s="13"/>
    </row>
    <row r="2" spans="2:9" ht="89.45" customHeight="1" x14ac:dyDescent="0.3">
      <c r="B2" s="13"/>
      <c r="C2" s="13"/>
      <c r="D2" s="13"/>
      <c r="E2" s="13"/>
      <c r="F2" s="13"/>
      <c r="G2" s="13"/>
    </row>
    <row r="3" spans="2:9" ht="118.5" customHeight="1" x14ac:dyDescent="0.25">
      <c r="B3" s="40" t="s">
        <v>72</v>
      </c>
      <c r="C3" s="41"/>
      <c r="D3" s="41"/>
      <c r="E3" s="41"/>
      <c r="F3" s="41"/>
      <c r="G3" s="41"/>
      <c r="H3" s="41"/>
      <c r="I3" s="41"/>
    </row>
    <row r="6" spans="2:9" ht="33" customHeight="1" x14ac:dyDescent="0.25">
      <c r="B6" s="42" t="s">
        <v>11</v>
      </c>
      <c r="C6" s="43"/>
      <c r="D6" s="43"/>
      <c r="E6" s="44"/>
      <c r="F6" s="45" t="s">
        <v>34</v>
      </c>
      <c r="G6" s="46"/>
      <c r="H6" s="46"/>
      <c r="I6" s="47"/>
    </row>
    <row r="7" spans="2:9" ht="43.5" customHeight="1" x14ac:dyDescent="0.25">
      <c r="B7" s="48" t="s">
        <v>33</v>
      </c>
      <c r="C7" s="48" t="s">
        <v>32</v>
      </c>
      <c r="D7" s="48" t="s">
        <v>31</v>
      </c>
      <c r="E7" s="48" t="s">
        <v>42</v>
      </c>
      <c r="F7" s="48" t="s">
        <v>4</v>
      </c>
      <c r="G7" s="48" t="s">
        <v>35</v>
      </c>
      <c r="H7" s="48" t="s">
        <v>37</v>
      </c>
      <c r="I7" s="48" t="s">
        <v>36</v>
      </c>
    </row>
    <row r="8" spans="2:9" ht="27.75" customHeight="1" x14ac:dyDescent="0.25">
      <c r="B8" s="22" t="s">
        <v>9</v>
      </c>
      <c r="C8" s="9" t="s">
        <v>17</v>
      </c>
      <c r="D8" s="2" t="s">
        <v>39</v>
      </c>
      <c r="E8" s="2" t="s">
        <v>43</v>
      </c>
      <c r="F8" s="1" t="s">
        <v>5</v>
      </c>
      <c r="G8" s="39">
        <f>BPU!G8</f>
        <v>0</v>
      </c>
      <c r="H8" s="17">
        <v>10</v>
      </c>
      <c r="I8" s="14">
        <f>G8*H8</f>
        <v>0</v>
      </c>
    </row>
    <row r="9" spans="2:9" ht="27.75" customHeight="1" x14ac:dyDescent="0.25">
      <c r="B9" s="23"/>
      <c r="C9" s="9" t="s">
        <v>18</v>
      </c>
      <c r="D9" s="2" t="s">
        <v>39</v>
      </c>
      <c r="E9" s="2" t="s">
        <v>44</v>
      </c>
      <c r="F9" s="1" t="s">
        <v>5</v>
      </c>
      <c r="G9" s="39">
        <f>BPU!G9</f>
        <v>0</v>
      </c>
      <c r="H9" s="17">
        <v>25</v>
      </c>
      <c r="I9" s="14">
        <f t="shared" ref="I9:I15" si="0">G9*H9</f>
        <v>0</v>
      </c>
    </row>
    <row r="10" spans="2:9" ht="27" customHeight="1" x14ac:dyDescent="0.25">
      <c r="B10" s="23"/>
      <c r="C10" s="9" t="s">
        <v>19</v>
      </c>
      <c r="D10" s="2" t="s">
        <v>38</v>
      </c>
      <c r="E10" s="2" t="s">
        <v>43</v>
      </c>
      <c r="F10" s="1" t="s">
        <v>5</v>
      </c>
      <c r="G10" s="39">
        <f>BPU!G10</f>
        <v>0</v>
      </c>
      <c r="H10" s="17">
        <v>10</v>
      </c>
      <c r="I10" s="14">
        <f t="shared" si="0"/>
        <v>0</v>
      </c>
    </row>
    <row r="11" spans="2:9" ht="27" customHeight="1" x14ac:dyDescent="0.25">
      <c r="B11" s="24"/>
      <c r="C11" s="9" t="s">
        <v>45</v>
      </c>
      <c r="D11" s="2" t="s">
        <v>2</v>
      </c>
      <c r="E11" s="2" t="s">
        <v>44</v>
      </c>
      <c r="F11" s="1" t="s">
        <v>5</v>
      </c>
      <c r="G11" s="39">
        <f>BPU!G11</f>
        <v>0</v>
      </c>
      <c r="H11" s="17">
        <v>25</v>
      </c>
      <c r="I11" s="14">
        <f t="shared" si="0"/>
        <v>0</v>
      </c>
    </row>
    <row r="12" spans="2:9" ht="55.5" customHeight="1" x14ac:dyDescent="0.25">
      <c r="B12" s="19" t="s">
        <v>49</v>
      </c>
      <c r="C12" s="9" t="s">
        <v>20</v>
      </c>
      <c r="D12" s="2" t="s">
        <v>58</v>
      </c>
      <c r="E12" s="2" t="s">
        <v>43</v>
      </c>
      <c r="F12" s="1" t="s">
        <v>5</v>
      </c>
      <c r="G12" s="39">
        <f>BPU!G12</f>
        <v>0</v>
      </c>
      <c r="H12" s="17">
        <v>10</v>
      </c>
      <c r="I12" s="14">
        <f t="shared" si="0"/>
        <v>0</v>
      </c>
    </row>
    <row r="13" spans="2:9" ht="54" customHeight="1" x14ac:dyDescent="0.25">
      <c r="B13" s="20"/>
      <c r="C13" s="9" t="s">
        <v>21</v>
      </c>
      <c r="D13" s="2" t="s">
        <v>58</v>
      </c>
      <c r="E13" s="2" t="s">
        <v>44</v>
      </c>
      <c r="F13" s="1" t="s">
        <v>5</v>
      </c>
      <c r="G13" s="39">
        <f>BPU!G13</f>
        <v>0</v>
      </c>
      <c r="H13" s="17">
        <v>25</v>
      </c>
      <c r="I13" s="14">
        <f t="shared" si="0"/>
        <v>0</v>
      </c>
    </row>
    <row r="14" spans="2:9" ht="69" customHeight="1" x14ac:dyDescent="0.25">
      <c r="B14" s="20"/>
      <c r="C14" s="9" t="s">
        <v>40</v>
      </c>
      <c r="D14" s="3" t="s">
        <v>59</v>
      </c>
      <c r="E14" s="2" t="s">
        <v>43</v>
      </c>
      <c r="F14" s="1" t="s">
        <v>5</v>
      </c>
      <c r="G14" s="39">
        <f>BPU!G14</f>
        <v>0</v>
      </c>
      <c r="H14" s="17">
        <v>10</v>
      </c>
      <c r="I14" s="14">
        <f t="shared" si="0"/>
        <v>0</v>
      </c>
    </row>
    <row r="15" spans="2:9" ht="82.5" customHeight="1" x14ac:dyDescent="0.25">
      <c r="B15" s="21"/>
      <c r="C15" s="9" t="s">
        <v>41</v>
      </c>
      <c r="D15" s="3" t="s">
        <v>59</v>
      </c>
      <c r="E15" s="2" t="s">
        <v>44</v>
      </c>
      <c r="F15" s="1" t="s">
        <v>5</v>
      </c>
      <c r="G15" s="39">
        <f>BPU!G15</f>
        <v>0</v>
      </c>
      <c r="H15" s="17">
        <v>25</v>
      </c>
      <c r="I15" s="14">
        <f t="shared" si="0"/>
        <v>0</v>
      </c>
    </row>
    <row r="16" spans="2:9" ht="32.1" customHeight="1" x14ac:dyDescent="0.25">
      <c r="B16" s="20" t="s">
        <v>69</v>
      </c>
      <c r="C16" s="9" t="s">
        <v>22</v>
      </c>
      <c r="D16" s="2" t="s">
        <v>62</v>
      </c>
      <c r="E16" s="2" t="s">
        <v>43</v>
      </c>
      <c r="F16" s="1" t="s">
        <v>5</v>
      </c>
      <c r="G16" s="39">
        <f>BPU!G17</f>
        <v>0</v>
      </c>
      <c r="H16" s="17">
        <v>3</v>
      </c>
      <c r="I16" s="14">
        <f t="shared" ref="I16:I32" si="1">G16*H16</f>
        <v>0</v>
      </c>
    </row>
    <row r="17" spans="2:9" ht="36.950000000000003" customHeight="1" x14ac:dyDescent="0.25">
      <c r="B17" s="20"/>
      <c r="C17" s="9" t="s">
        <v>23</v>
      </c>
      <c r="D17" s="2" t="s">
        <v>62</v>
      </c>
      <c r="E17" s="2" t="s">
        <v>44</v>
      </c>
      <c r="F17" s="1" t="s">
        <v>5</v>
      </c>
      <c r="G17" s="39">
        <f>BPU!G18</f>
        <v>0</v>
      </c>
      <c r="H17" s="17">
        <v>10</v>
      </c>
      <c r="I17" s="14">
        <f t="shared" si="1"/>
        <v>0</v>
      </c>
    </row>
    <row r="18" spans="2:9" ht="27" customHeight="1" x14ac:dyDescent="0.25">
      <c r="B18" s="20"/>
      <c r="C18" s="9" t="s">
        <v>24</v>
      </c>
      <c r="D18" s="2" t="s">
        <v>62</v>
      </c>
      <c r="E18" s="2" t="s">
        <v>43</v>
      </c>
      <c r="F18" s="1" t="s">
        <v>14</v>
      </c>
      <c r="G18" s="39">
        <f>BPU!G19</f>
        <v>0</v>
      </c>
      <c r="H18" s="17">
        <v>3</v>
      </c>
      <c r="I18" s="14">
        <f t="shared" si="1"/>
        <v>0</v>
      </c>
    </row>
    <row r="19" spans="2:9" ht="27.6" customHeight="1" x14ac:dyDescent="0.25">
      <c r="B19" s="20"/>
      <c r="C19" s="9" t="s">
        <v>25</v>
      </c>
      <c r="D19" s="2" t="s">
        <v>62</v>
      </c>
      <c r="E19" s="2" t="s">
        <v>44</v>
      </c>
      <c r="F19" s="1" t="s">
        <v>14</v>
      </c>
      <c r="G19" s="39">
        <f>BPU!G20</f>
        <v>0</v>
      </c>
      <c r="H19" s="17">
        <v>10</v>
      </c>
      <c r="I19" s="14">
        <f t="shared" si="1"/>
        <v>0</v>
      </c>
    </row>
    <row r="20" spans="2:9" ht="33" customHeight="1" x14ac:dyDescent="0.25">
      <c r="B20" s="20"/>
      <c r="C20" s="9" t="s">
        <v>26</v>
      </c>
      <c r="D20" s="2" t="s">
        <v>13</v>
      </c>
      <c r="E20" s="2" t="s">
        <v>43</v>
      </c>
      <c r="F20" s="1" t="s">
        <v>5</v>
      </c>
      <c r="G20" s="39">
        <f>BPU!G21</f>
        <v>0</v>
      </c>
      <c r="H20" s="17">
        <v>5</v>
      </c>
      <c r="I20" s="14">
        <f t="shared" si="1"/>
        <v>0</v>
      </c>
    </row>
    <row r="21" spans="2:9" ht="33" customHeight="1" x14ac:dyDescent="0.25">
      <c r="B21" s="20"/>
      <c r="C21" s="9" t="s">
        <v>27</v>
      </c>
      <c r="D21" s="2" t="s">
        <v>13</v>
      </c>
      <c r="E21" s="2" t="s">
        <v>44</v>
      </c>
      <c r="F21" s="1" t="s">
        <v>5</v>
      </c>
      <c r="G21" s="39">
        <f>BPU!G22</f>
        <v>0</v>
      </c>
      <c r="H21" s="17">
        <v>30</v>
      </c>
      <c r="I21" s="14">
        <f t="shared" si="1"/>
        <v>0</v>
      </c>
    </row>
    <row r="22" spans="2:9" ht="33" customHeight="1" x14ac:dyDescent="0.25">
      <c r="B22" s="20"/>
      <c r="C22" s="9" t="s">
        <v>28</v>
      </c>
      <c r="D22" s="2" t="s">
        <v>13</v>
      </c>
      <c r="E22" s="2" t="s">
        <v>43</v>
      </c>
      <c r="F22" s="1" t="s">
        <v>14</v>
      </c>
      <c r="G22" s="39">
        <f>BPU!G23</f>
        <v>0</v>
      </c>
      <c r="H22" s="17">
        <v>5</v>
      </c>
      <c r="I22" s="14">
        <f t="shared" si="1"/>
        <v>0</v>
      </c>
    </row>
    <row r="23" spans="2:9" ht="33" customHeight="1" x14ac:dyDescent="0.25">
      <c r="B23" s="20"/>
      <c r="C23" s="9" t="s">
        <v>29</v>
      </c>
      <c r="D23" s="2" t="s">
        <v>13</v>
      </c>
      <c r="E23" s="2" t="s">
        <v>44</v>
      </c>
      <c r="F23" s="1" t="s">
        <v>14</v>
      </c>
      <c r="G23" s="39">
        <f>BPU!G24</f>
        <v>0</v>
      </c>
      <c r="H23" s="17">
        <v>30</v>
      </c>
      <c r="I23" s="14">
        <f t="shared" si="1"/>
        <v>0</v>
      </c>
    </row>
    <row r="24" spans="2:9" ht="33" customHeight="1" x14ac:dyDescent="0.25">
      <c r="B24" s="20"/>
      <c r="C24" s="9" t="s">
        <v>30</v>
      </c>
      <c r="D24" s="2" t="s">
        <v>15</v>
      </c>
      <c r="E24" s="2" t="s">
        <v>43</v>
      </c>
      <c r="F24" s="1" t="s">
        <v>5</v>
      </c>
      <c r="G24" s="39">
        <f>BPU!G25</f>
        <v>0</v>
      </c>
      <c r="H24" s="17">
        <v>3</v>
      </c>
      <c r="I24" s="14">
        <f t="shared" si="1"/>
        <v>0</v>
      </c>
    </row>
    <row r="25" spans="2:9" ht="33" customHeight="1" x14ac:dyDescent="0.25">
      <c r="B25" s="20"/>
      <c r="C25" s="9" t="s">
        <v>46</v>
      </c>
      <c r="D25" s="2" t="s">
        <v>15</v>
      </c>
      <c r="E25" s="2" t="s">
        <v>44</v>
      </c>
      <c r="F25" s="1" t="s">
        <v>5</v>
      </c>
      <c r="G25" s="39">
        <f>BPU!G26</f>
        <v>0</v>
      </c>
      <c r="H25" s="17">
        <v>10</v>
      </c>
      <c r="I25" s="14">
        <f t="shared" si="1"/>
        <v>0</v>
      </c>
    </row>
    <row r="26" spans="2:9" ht="33" customHeight="1" x14ac:dyDescent="0.25">
      <c r="B26" s="20"/>
      <c r="C26" s="9" t="s">
        <v>47</v>
      </c>
      <c r="D26" s="2" t="s">
        <v>15</v>
      </c>
      <c r="E26" s="2" t="s">
        <v>43</v>
      </c>
      <c r="F26" s="1" t="s">
        <v>14</v>
      </c>
      <c r="G26" s="39">
        <f>BPU!G27</f>
        <v>0</v>
      </c>
      <c r="H26" s="17">
        <v>3</v>
      </c>
      <c r="I26" s="14">
        <f t="shared" si="1"/>
        <v>0</v>
      </c>
    </row>
    <row r="27" spans="2:9" ht="27.6" customHeight="1" x14ac:dyDescent="0.25">
      <c r="B27" s="20"/>
      <c r="C27" s="9" t="s">
        <v>48</v>
      </c>
      <c r="D27" s="2" t="s">
        <v>15</v>
      </c>
      <c r="E27" s="2" t="s">
        <v>44</v>
      </c>
      <c r="F27" s="1" t="s">
        <v>14</v>
      </c>
      <c r="G27" s="39">
        <f>BPU!G28</f>
        <v>0</v>
      </c>
      <c r="H27" s="17">
        <v>10</v>
      </c>
      <c r="I27" s="14">
        <f t="shared" si="1"/>
        <v>0</v>
      </c>
    </row>
    <row r="28" spans="2:9" ht="27.6" customHeight="1" x14ac:dyDescent="0.25">
      <c r="B28" s="20"/>
      <c r="C28" s="9" t="s">
        <v>63</v>
      </c>
      <c r="D28" s="29" t="s">
        <v>7</v>
      </c>
      <c r="E28" s="11"/>
      <c r="F28" s="1" t="s">
        <v>6</v>
      </c>
      <c r="G28" s="39">
        <f>BPU!G29</f>
        <v>0</v>
      </c>
      <c r="H28" s="17">
        <v>1</v>
      </c>
      <c r="I28" s="14">
        <f t="shared" si="1"/>
        <v>0</v>
      </c>
    </row>
    <row r="29" spans="2:9" ht="27.6" customHeight="1" x14ac:dyDescent="0.25">
      <c r="B29" s="20"/>
      <c r="C29" s="9" t="s">
        <v>64</v>
      </c>
      <c r="D29" s="2" t="s">
        <v>66</v>
      </c>
      <c r="E29" s="2" t="s">
        <v>43</v>
      </c>
      <c r="F29" s="1" t="s">
        <v>5</v>
      </c>
      <c r="G29" s="39">
        <f>BPU!G30</f>
        <v>0</v>
      </c>
      <c r="H29" s="17">
        <v>3</v>
      </c>
      <c r="I29" s="14">
        <f t="shared" si="1"/>
        <v>0</v>
      </c>
    </row>
    <row r="30" spans="2:9" ht="27.95" customHeight="1" x14ac:dyDescent="0.25">
      <c r="B30" s="20"/>
      <c r="C30" s="9" t="s">
        <v>65</v>
      </c>
      <c r="D30" s="2" t="s">
        <v>66</v>
      </c>
      <c r="E30" s="2" t="s">
        <v>44</v>
      </c>
      <c r="F30" s="1" t="s">
        <v>5</v>
      </c>
      <c r="G30" s="39">
        <f>BPU!G31</f>
        <v>0</v>
      </c>
      <c r="H30" s="17">
        <v>10</v>
      </c>
      <c r="I30" s="14">
        <f t="shared" si="1"/>
        <v>0</v>
      </c>
    </row>
    <row r="31" spans="2:9" ht="36.6" customHeight="1" x14ac:dyDescent="0.25">
      <c r="B31" s="20"/>
      <c r="C31" s="9" t="s">
        <v>67</v>
      </c>
      <c r="D31" s="29" t="s">
        <v>8</v>
      </c>
      <c r="E31" s="2" t="s">
        <v>43</v>
      </c>
      <c r="F31" s="1" t="s">
        <v>5</v>
      </c>
      <c r="G31" s="39">
        <f>BPU!G32</f>
        <v>0</v>
      </c>
      <c r="H31" s="17">
        <v>3</v>
      </c>
      <c r="I31" s="14">
        <f t="shared" si="1"/>
        <v>0</v>
      </c>
    </row>
    <row r="32" spans="2:9" ht="36" customHeight="1" thickBot="1" x14ac:dyDescent="0.3">
      <c r="B32" s="20"/>
      <c r="C32" s="1" t="s">
        <v>68</v>
      </c>
      <c r="D32" s="2" t="s">
        <v>8</v>
      </c>
      <c r="E32" s="2" t="s">
        <v>44</v>
      </c>
      <c r="F32" s="1" t="s">
        <v>5</v>
      </c>
      <c r="G32" s="39">
        <f>BPU!G33</f>
        <v>0</v>
      </c>
      <c r="H32" s="18">
        <v>10</v>
      </c>
      <c r="I32" s="14">
        <f t="shared" si="1"/>
        <v>0</v>
      </c>
    </row>
    <row r="33" spans="1:9" ht="29.45" customHeight="1" thickBot="1" x14ac:dyDescent="0.3">
      <c r="B33" s="49" t="s">
        <v>70</v>
      </c>
      <c r="C33" s="50"/>
      <c r="D33" s="50"/>
      <c r="E33" s="50"/>
      <c r="F33" s="50"/>
      <c r="G33" s="50"/>
      <c r="H33" s="51"/>
      <c r="I33" s="52">
        <f>SUM(I8:I32)</f>
        <v>0</v>
      </c>
    </row>
    <row r="34" spans="1:9" s="4" customFormat="1" ht="33" customHeight="1" thickBot="1" x14ac:dyDescent="0.35">
      <c r="A34" s="13"/>
      <c r="B34" s="53" t="s">
        <v>71</v>
      </c>
      <c r="C34" s="54"/>
      <c r="D34" s="54"/>
      <c r="E34" s="54"/>
      <c r="F34" s="54"/>
      <c r="G34" s="54"/>
      <c r="H34" s="55"/>
      <c r="I34" s="56">
        <f>I33*4</f>
        <v>0</v>
      </c>
    </row>
    <row r="35" spans="1:9" s="4" customFormat="1" ht="63" customHeight="1" x14ac:dyDescent="0.3">
      <c r="A35" s="13"/>
      <c r="B35" s="6"/>
      <c r="C35" s="6"/>
      <c r="D35" s="7"/>
      <c r="E35" s="7"/>
      <c r="F35" s="8"/>
      <c r="H35" s="16"/>
    </row>
    <row r="36" spans="1:9" s="4" customFormat="1" ht="15" x14ac:dyDescent="0.3">
      <c r="A36" s="13"/>
      <c r="B36" s="5"/>
      <c r="C36" s="5"/>
      <c r="F36" s="7"/>
      <c r="H36" s="16"/>
    </row>
    <row r="38" spans="1:9" s="4" customFormat="1" ht="15" x14ac:dyDescent="0.3">
      <c r="A38" s="13"/>
      <c r="H38" s="16"/>
    </row>
  </sheetData>
  <mergeCells count="8">
    <mergeCell ref="B34:H34"/>
    <mergeCell ref="B3:I3"/>
    <mergeCell ref="F6:I6"/>
    <mergeCell ref="B33:H33"/>
    <mergeCell ref="B8:B11"/>
    <mergeCell ref="B12:B15"/>
    <mergeCell ref="B16:B32"/>
    <mergeCell ref="B6:E6"/>
  </mergeCells>
  <pageMargins left="0.23622047244094491" right="0.23622047244094491" top="0.74803149606299213" bottom="0.74803149606299213" header="0.31496062992125984" footer="0.31496062992125984"/>
  <pageSetup paperSize="9" scale="9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BPU</vt:lpstr>
      <vt:lpstr>DQE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NOBLANC Adissa</dc:creator>
  <cp:lastModifiedBy>NOBLANC Adissa</cp:lastModifiedBy>
  <cp:lastPrinted>2018-12-12T15:56:23Z</cp:lastPrinted>
  <dcterms:created xsi:type="dcterms:W3CDTF">2018-10-23T10:22:26Z</dcterms:created>
  <dcterms:modified xsi:type="dcterms:W3CDTF">2025-11-12T17:01:39Z</dcterms:modified>
</cp:coreProperties>
</file>